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AR\budget-mp\MARCHES EN COURS 2025\GARDIENNAGE 2027-2031\2 - Pièces du marché - consultation\DCE\Actes d'engagement et annexes\"/>
    </mc:Choice>
  </mc:AlternateContent>
  <xr:revisionPtr revIDLastSave="0" documentId="13_ncr:1_{9F8DE6A3-E8E3-4A6A-ABF3-E5D4E2743E7C}" xr6:coauthVersionLast="47" xr6:coauthVersionMax="47" xr10:uidLastSave="{00000000-0000-0000-0000-000000000000}"/>
  <bookViews>
    <workbookView xWindow="28680" yWindow="-120" windowWidth="29040" windowHeight="15720" tabRatio="912" firstSheet="1" activeTab="1" xr2:uid="{8BF8C889-C369-4AA3-848C-A4846F7479D6}"/>
  </bookViews>
  <sheets>
    <sheet name="menu" sheetId="2" state="hidden" r:id="rId1"/>
    <sheet name="DQE LOT 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E4" i="1"/>
  <c r="F7" i="1" l="1"/>
  <c r="F5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2" i="1"/>
  <c r="G17" i="1" l="1"/>
  <c r="G18" i="1"/>
  <c r="G20" i="1"/>
  <c r="G9" i="1"/>
  <c r="E22" i="1"/>
  <c r="E5" i="1"/>
  <c r="E6" i="1"/>
  <c r="G6" i="1"/>
  <c r="E7" i="1"/>
  <c r="G7" i="1"/>
  <c r="E8" i="1"/>
  <c r="G8" i="1"/>
  <c r="E9" i="1"/>
  <c r="E10" i="1"/>
  <c r="G10" i="1"/>
  <c r="E11" i="1"/>
  <c r="G11" i="1"/>
  <c r="E12" i="1"/>
  <c r="G12" i="1"/>
  <c r="E13" i="1"/>
  <c r="G13" i="1"/>
  <c r="E14" i="1"/>
  <c r="G14" i="1"/>
  <c r="E15" i="1"/>
  <c r="G15" i="1"/>
  <c r="E16" i="1"/>
  <c r="G16" i="1"/>
  <c r="E17" i="1"/>
  <c r="E18" i="1"/>
  <c r="E19" i="1"/>
  <c r="G19" i="1"/>
  <c r="E20" i="1"/>
  <c r="G22" i="1"/>
  <c r="G4" i="1" l="1"/>
  <c r="F23" i="1"/>
  <c r="G5" i="1"/>
  <c r="G23" i="1" l="1"/>
</calcChain>
</file>

<file path=xl/sharedStrings.xml><?xml version="1.0" encoding="utf-8"?>
<sst xmlns="http://schemas.openxmlformats.org/spreadsheetml/2006/main" count="55" uniqueCount="22">
  <si>
    <t>Jour ouvré jour</t>
  </si>
  <si>
    <t>Jour ouvré nuit</t>
  </si>
  <si>
    <t>Jour férié jour</t>
  </si>
  <si>
    <t>Jour férié nuit</t>
  </si>
  <si>
    <t>prestations</t>
  </si>
  <si>
    <t>Dimanche jour</t>
  </si>
  <si>
    <t>Dimanche nuit</t>
  </si>
  <si>
    <t>ADS</t>
  </si>
  <si>
    <t>Dimanche férié jour</t>
  </si>
  <si>
    <t>Dimanche férié nuit</t>
  </si>
  <si>
    <t>Assises</t>
  </si>
  <si>
    <t>Agents</t>
  </si>
  <si>
    <t>Prestations</t>
  </si>
  <si>
    <t>Total en € HT</t>
  </si>
  <si>
    <t>Total en € TTC</t>
  </si>
  <si>
    <t>Intervention sur alarme</t>
  </si>
  <si>
    <t>SSIAP1</t>
  </si>
  <si>
    <t>Agent télésurveilleur</t>
  </si>
  <si>
    <t>Taux horaires en € HT
ou prix intervention unitaire en € HT</t>
  </si>
  <si>
    <t>Taux horaires en € TTC
ou prix intervention unitaire en € TTC</t>
  </si>
  <si>
    <t>Nombres heures annuelle
ou Nombres d'interventions annuelle</t>
  </si>
  <si>
    <t>DEVIS QUANTITATIF ESTIMATIF DU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</si>
</sst>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Marianne"/>
    </font>
    <font>
      <b/>
      <sz val="10"/>
      <color theme="1"/>
      <name val="Marianne"/>
    </font>
    <font>
      <sz val="10"/>
      <color theme="1"/>
      <name val="Aptos Narrow"/>
      <family val="2"/>
      <scheme val="minor"/>
    </font>
    <font>
      <sz val="9"/>
      <color theme="1"/>
      <name val="Marianne"/>
    </font>
    <font>
      <b/>
      <sz val="9"/>
      <color theme="1"/>
      <name val="Marianne"/>
    </font>
    <font>
      <b/>
      <sz val="10"/>
      <color theme="1"/>
      <name val="Aptos Narrow"/>
      <family val="2"/>
      <scheme val="minor"/>
    </font>
    <font>
      <sz val="8"/>
      <color theme="1"/>
      <name val="Marianne"/>
    </font>
    <font>
      <b/>
      <sz val="8"/>
      <color theme="1"/>
      <name val="Marianne"/>
    </font>
    <font>
      <b/>
      <sz val="9"/>
      <color theme="1"/>
      <name val="Aptos Narrow"/>
      <family val="2"/>
      <scheme val="minor"/>
    </font>
    <font>
      <b/>
      <sz val="9"/>
      <color theme="0"/>
      <name val="Marianne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Protection="1"/>
    <xf numFmtId="0" fontId="6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10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Protection="1"/>
    <xf numFmtId="0" fontId="11" fillId="2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164" fontId="8" fillId="0" borderId="1" xfId="0" applyNumberFormat="1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3" fontId="8" fillId="0" borderId="1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8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8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ariann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8"/>
        <color theme="1"/>
        <name val="Marianne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ariann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8"/>
        <color theme="1"/>
        <name val="Marianne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ariann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8"/>
        <color theme="1"/>
        <name val="Mariann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ariann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8"/>
        <color theme="1"/>
        <name val="Mariann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Mariann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Mariann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9"/>
        <color theme="1"/>
        <name val="Marianne"/>
        <scheme val="none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F1FA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F95797-80A1-4BBF-B37D-4C694CD3D32A}" name="prestations" displayName="prestations" ref="A1:A11" totalsRowShown="0">
  <autoFilter ref="A1:A11" xr:uid="{F6F95797-80A1-4BBF-B37D-4C694CD3D32A}"/>
  <tableColumns count="1">
    <tableColumn id="1" xr3:uid="{6ABE787A-5DF7-47CF-93E4-1BB02DFE8C01}" name="prestation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3EF477-DDEF-4C3B-9FCC-F68785FE1FF7}" name="Tableau1" displayName="Tableau1" ref="A3:G23" totalsRowCount="1" headerRowDxfId="16" dataDxfId="15" totalsRowDxfId="14">
  <autoFilter ref="A3:G22" xr:uid="{D43EF477-DDEF-4C3B-9FCC-F68785FE1FF7}"/>
  <tableColumns count="7">
    <tableColumn id="1" xr3:uid="{C66318E0-1C58-435F-99A9-D2DC4ABB67EF}" name="Agents" dataDxfId="13" totalsRowDxfId="12"/>
    <tableColumn id="2" xr3:uid="{B52D0C7D-3ABD-471E-8DCC-8090D0FF1E82}" name="Prestations" dataDxfId="11" totalsRowDxfId="10"/>
    <tableColumn id="3" xr3:uid="{6063F6CB-F1A2-4240-A934-6C65E2D3D66D}" name="Nombres heures annuelle_x000a_ou Nombres d'interventions annuelle" dataDxfId="9" totalsRowDxfId="8"/>
    <tableColumn id="4" xr3:uid="{2D06327B-DF2E-4192-A6B5-68F77901608C}" name="Taux horaires en € HT_x000a_ou prix intervention unitaire en € HT" dataDxfId="7" totalsRowDxfId="6"/>
    <tableColumn id="6" xr3:uid="{443E1FFD-DDD6-4DB7-8F3D-34AF5154CF97}" name="Taux horaires en € TTC_x000a_ou prix intervention unitaire en € TTC" dataDxfId="5" totalsRowDxfId="4">
      <calculatedColumnFormula>Tableau1[[#This Row],[Taux horaires en € HT
ou prix intervention unitaire en € HT]]*1.2</calculatedColumnFormula>
    </tableColumn>
    <tableColumn id="5" xr3:uid="{EB52D320-D2E0-4A5D-BB53-64F758D64D2C}" name="Total en € HT" totalsRowFunction="sum" dataDxfId="3" totalsRowDxfId="2">
      <calculatedColumnFormula>Tableau1[[#This Row],[Nombres heures annuelle
ou Nombres d''interventions annuelle]]*Tableau1[[#This Row],[Taux horaires en € HT
ou prix intervention unitaire en € HT]]</calculatedColumnFormula>
    </tableColumn>
    <tableColumn id="7" xr3:uid="{8FCB4DCD-EFEE-4CCC-8B3A-70D96F6D22E6}" name="Total en € TTC" totalsRowFunction="sum" dataDxfId="1" totalsRowDxfId="0">
      <calculatedColumnFormula>Tableau1[[#This Row],[Total en € HT]]*1.2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ECD6-53E7-4CB2-B804-D4F72F82AECA}">
  <dimension ref="A1:A11"/>
  <sheetViews>
    <sheetView workbookViewId="0">
      <selection activeCell="A12" sqref="A12"/>
    </sheetView>
  </sheetViews>
  <sheetFormatPr baseColWidth="10" defaultRowHeight="15" x14ac:dyDescent="0.25"/>
  <cols>
    <col min="1" max="1" width="21.7109375" bestFit="1" customWidth="1"/>
  </cols>
  <sheetData>
    <row r="1" spans="1:1" x14ac:dyDescent="0.25">
      <c r="A1" t="s">
        <v>4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8</v>
      </c>
    </row>
    <row r="9" spans="1:1" x14ac:dyDescent="0.25">
      <c r="A9" t="s">
        <v>9</v>
      </c>
    </row>
    <row r="10" spans="1:1" x14ac:dyDescent="0.25">
      <c r="A10" t="s">
        <v>10</v>
      </c>
    </row>
    <row r="11" spans="1:1" x14ac:dyDescent="0.25">
      <c r="A11" t="s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C5F74-B2D4-4868-86E2-2AFF04B0960E}">
  <dimension ref="A1:G24"/>
  <sheetViews>
    <sheetView tabSelected="1" zoomScale="130" zoomScaleNormal="130" workbookViewId="0">
      <pane ySplit="3" topLeftCell="A4" activePane="bottomLeft" state="frozen"/>
      <selection pane="bottomLeft" activeCell="D6" sqref="D6"/>
    </sheetView>
  </sheetViews>
  <sheetFormatPr baseColWidth="10" defaultColWidth="11.42578125" defaultRowHeight="15.75" x14ac:dyDescent="0.25"/>
  <cols>
    <col min="1" max="1" width="19.5703125" style="8" customWidth="1"/>
    <col min="2" max="2" width="21.7109375" style="8" customWidth="1"/>
    <col min="3" max="3" width="35.42578125" style="9" customWidth="1"/>
    <col min="4" max="4" width="33.28515625" style="8" customWidth="1"/>
    <col min="5" max="5" width="35.7109375" style="8" customWidth="1"/>
    <col min="6" max="6" width="20.7109375" style="8" customWidth="1"/>
    <col min="7" max="7" width="20.7109375" style="10" customWidth="1"/>
    <col min="8" max="16384" width="11.42578125" style="1"/>
  </cols>
  <sheetData>
    <row r="1" spans="1:7" thickBot="1" x14ac:dyDescent="0.3">
      <c r="A1" s="11" t="s">
        <v>21</v>
      </c>
      <c r="B1" s="11"/>
      <c r="C1" s="11"/>
      <c r="D1" s="11"/>
      <c r="E1" s="11"/>
      <c r="F1" s="11"/>
      <c r="G1" s="11"/>
    </row>
    <row r="2" spans="1:7" ht="5.25" customHeight="1" x14ac:dyDescent="0.3">
      <c r="A2" s="2"/>
      <c r="B2" s="2"/>
      <c r="C2" s="3"/>
      <c r="D2" s="2"/>
      <c r="E2" s="2"/>
      <c r="F2" s="2"/>
      <c r="G2" s="4"/>
    </row>
    <row r="3" spans="1:7" ht="30" customHeight="1" x14ac:dyDescent="0.25">
      <c r="A3" s="2" t="s">
        <v>11</v>
      </c>
      <c r="B3" s="2" t="s">
        <v>12</v>
      </c>
      <c r="C3" s="5" t="s">
        <v>20</v>
      </c>
      <c r="D3" s="6" t="s">
        <v>18</v>
      </c>
      <c r="E3" s="6" t="s">
        <v>19</v>
      </c>
      <c r="F3" s="2" t="s">
        <v>13</v>
      </c>
      <c r="G3" s="3" t="s">
        <v>14</v>
      </c>
    </row>
    <row r="4" spans="1:7" ht="13.5" x14ac:dyDescent="0.25">
      <c r="A4" s="12" t="s">
        <v>7</v>
      </c>
      <c r="B4" s="12" t="s">
        <v>0</v>
      </c>
      <c r="C4" s="13">
        <v>2300</v>
      </c>
      <c r="D4" s="14"/>
      <c r="E4" s="15">
        <f>Tableau1[[#This Row],[Taux horaires en € HT
ou prix intervention unitaire en € HT]]*1.2</f>
        <v>0</v>
      </c>
      <c r="F4" s="15">
        <f>Tableau1[[#This Row],[Nombres heures annuelle
ou Nombres d''interventions annuelle]]*Tableau1[[#This Row],[Taux horaires en € HT
ou prix intervention unitaire en € HT]]</f>
        <v>0</v>
      </c>
      <c r="G4" s="16">
        <f>Tableau1[[#This Row],[Total en € HT]]*1.2</f>
        <v>0</v>
      </c>
    </row>
    <row r="5" spans="1:7" ht="13.5" x14ac:dyDescent="0.25">
      <c r="A5" s="12" t="s">
        <v>7</v>
      </c>
      <c r="B5" s="12" t="s">
        <v>1</v>
      </c>
      <c r="C5" s="13">
        <v>27</v>
      </c>
      <c r="D5" s="14"/>
      <c r="E5" s="15">
        <f>Tableau1[[#This Row],[Taux horaires en € HT
ou prix intervention unitaire en € HT]]*1.2</f>
        <v>0</v>
      </c>
      <c r="F5" s="15">
        <f>Tableau1[[#This Row],[Nombres heures annuelle
ou Nombres d''interventions annuelle]]*Tableau1[[#This Row],[Taux horaires en € HT
ou prix intervention unitaire en € HT]]</f>
        <v>0</v>
      </c>
      <c r="G5" s="16">
        <f>Tableau1[[#This Row],[Total en € HT]]*1.2</f>
        <v>0</v>
      </c>
    </row>
    <row r="6" spans="1:7" ht="13.5" x14ac:dyDescent="0.25">
      <c r="A6" s="12" t="s">
        <v>7</v>
      </c>
      <c r="B6" s="12" t="s">
        <v>2</v>
      </c>
      <c r="C6" s="13">
        <v>66</v>
      </c>
      <c r="D6" s="14"/>
      <c r="E6" s="15">
        <f>Tableau1[[#This Row],[Taux horaires en € HT
ou prix intervention unitaire en € HT]]*1.2</f>
        <v>0</v>
      </c>
      <c r="F6" s="15">
        <f>Tableau1[[#This Row],[Nombres heures annuelle
ou Nombres d''interventions annuelle]]*Tableau1[[#This Row],[Taux horaires en € HT
ou prix intervention unitaire en € HT]]</f>
        <v>0</v>
      </c>
      <c r="G6" s="16">
        <f>Tableau1[[#This Row],[Total en € HT]]*1.2</f>
        <v>0</v>
      </c>
    </row>
    <row r="7" spans="1:7" ht="13.5" x14ac:dyDescent="0.25">
      <c r="A7" s="17" t="s">
        <v>7</v>
      </c>
      <c r="B7" s="17" t="s">
        <v>3</v>
      </c>
      <c r="C7" s="18">
        <v>0</v>
      </c>
      <c r="D7" s="14"/>
      <c r="E7" s="15">
        <f>Tableau1[[#This Row],[Taux horaires en € HT
ou prix intervention unitaire en € HT]]*1.2</f>
        <v>0</v>
      </c>
      <c r="F7" s="15">
        <f>Tableau1[[#This Row],[Nombres heures annuelle
ou Nombres d''interventions annuelle]]*Tableau1[[#This Row],[Taux horaires en € HT
ou prix intervention unitaire en € HT]]</f>
        <v>0</v>
      </c>
      <c r="G7" s="16">
        <f>Tableau1[[#This Row],[Total en € HT]]*1.2</f>
        <v>0</v>
      </c>
    </row>
    <row r="8" spans="1:7" ht="13.5" x14ac:dyDescent="0.25">
      <c r="A8" s="12" t="s">
        <v>7</v>
      </c>
      <c r="B8" s="12" t="s">
        <v>5</v>
      </c>
      <c r="C8" s="13">
        <v>305</v>
      </c>
      <c r="D8" s="14"/>
      <c r="E8" s="15">
        <f>Tableau1[[#This Row],[Taux horaires en € HT
ou prix intervention unitaire en € HT]]*1.2</f>
        <v>0</v>
      </c>
      <c r="F8" s="15">
        <f>Tableau1[[#This Row],[Nombres heures annuelle
ou Nombres d''interventions annuelle]]*Tableau1[[#This Row],[Taux horaires en € HT
ou prix intervention unitaire en € HT]]</f>
        <v>0</v>
      </c>
      <c r="G8" s="16">
        <f>Tableau1[[#This Row],[Total en € HT]]*1.2</f>
        <v>0</v>
      </c>
    </row>
    <row r="9" spans="1:7" ht="13.5" x14ac:dyDescent="0.25">
      <c r="A9" s="17" t="s">
        <v>7</v>
      </c>
      <c r="B9" s="17" t="s">
        <v>6</v>
      </c>
      <c r="C9" s="18">
        <v>0</v>
      </c>
      <c r="D9" s="14"/>
      <c r="E9" s="15">
        <f>Tableau1[[#This Row],[Taux horaires en € HT
ou prix intervention unitaire en € HT]]*1.2</f>
        <v>0</v>
      </c>
      <c r="F9" s="15">
        <f>Tableau1[[#This Row],[Nombres heures annuelle
ou Nombres d''interventions annuelle]]*Tableau1[[#This Row],[Taux horaires en € HT
ou prix intervention unitaire en € HT]]</f>
        <v>0</v>
      </c>
      <c r="G9" s="16">
        <f>Tableau1[[#This Row],[Total en € HT]]*1.2</f>
        <v>0</v>
      </c>
    </row>
    <row r="10" spans="1:7" ht="13.5" x14ac:dyDescent="0.25">
      <c r="A10" s="17" t="s">
        <v>7</v>
      </c>
      <c r="B10" s="17" t="s">
        <v>8</v>
      </c>
      <c r="C10" s="18">
        <v>0</v>
      </c>
      <c r="D10" s="14"/>
      <c r="E10" s="15">
        <f>Tableau1[[#This Row],[Taux horaires en € HT
ou prix intervention unitaire en € HT]]*1.2</f>
        <v>0</v>
      </c>
      <c r="F10" s="15">
        <f>Tableau1[[#This Row],[Nombres heures annuelle
ou Nombres d''interventions annuelle]]*Tableau1[[#This Row],[Taux horaires en € HT
ou prix intervention unitaire en € HT]]</f>
        <v>0</v>
      </c>
      <c r="G10" s="16">
        <f>Tableau1[[#This Row],[Total en € HT]]*1.2</f>
        <v>0</v>
      </c>
    </row>
    <row r="11" spans="1:7" ht="13.5" x14ac:dyDescent="0.25">
      <c r="A11" s="17" t="s">
        <v>7</v>
      </c>
      <c r="B11" s="17" t="s">
        <v>9</v>
      </c>
      <c r="C11" s="18">
        <v>0</v>
      </c>
      <c r="D11" s="14"/>
      <c r="E11" s="15">
        <f>Tableau1[[#This Row],[Taux horaires en € HT
ou prix intervention unitaire en € HT]]*1.2</f>
        <v>0</v>
      </c>
      <c r="F11" s="15">
        <f>Tableau1[[#This Row],[Nombres heures annuelle
ou Nombres d''interventions annuelle]]*Tableau1[[#This Row],[Taux horaires en € HT
ou prix intervention unitaire en € HT]]</f>
        <v>0</v>
      </c>
      <c r="G11" s="16">
        <f>Tableau1[[#This Row],[Total en € HT]]*1.2</f>
        <v>0</v>
      </c>
    </row>
    <row r="12" spans="1:7" ht="13.5" x14ac:dyDescent="0.25">
      <c r="A12" s="12" t="s">
        <v>16</v>
      </c>
      <c r="B12" s="12" t="s">
        <v>0</v>
      </c>
      <c r="C12" s="13">
        <v>1080</v>
      </c>
      <c r="D12" s="14"/>
      <c r="E12" s="15">
        <f>Tableau1[[#This Row],[Taux horaires en € HT
ou prix intervention unitaire en € HT]]*1.2</f>
        <v>0</v>
      </c>
      <c r="F12" s="15">
        <f>Tableau1[[#This Row],[Nombres heures annuelle
ou Nombres d''interventions annuelle]]*Tableau1[[#This Row],[Taux horaires en € HT
ou prix intervention unitaire en € HT]]</f>
        <v>0</v>
      </c>
      <c r="G12" s="16">
        <f>Tableau1[[#This Row],[Total en € HT]]*1.2</f>
        <v>0</v>
      </c>
    </row>
    <row r="13" spans="1:7" ht="13.5" x14ac:dyDescent="0.25">
      <c r="A13" s="12" t="s">
        <v>16</v>
      </c>
      <c r="B13" s="12" t="s">
        <v>1</v>
      </c>
      <c r="C13" s="13">
        <v>213</v>
      </c>
      <c r="D13" s="14"/>
      <c r="E13" s="15">
        <f>Tableau1[[#This Row],[Taux horaires en € HT
ou prix intervention unitaire en € HT]]*1.2</f>
        <v>0</v>
      </c>
      <c r="F13" s="15">
        <f>Tableau1[[#This Row],[Nombres heures annuelle
ou Nombres d''interventions annuelle]]*Tableau1[[#This Row],[Taux horaires en € HT
ou prix intervention unitaire en € HT]]</f>
        <v>0</v>
      </c>
      <c r="G13" s="16">
        <f>Tableau1[[#This Row],[Total en € HT]]*1.2</f>
        <v>0</v>
      </c>
    </row>
    <row r="14" spans="1:7" ht="13.5" x14ac:dyDescent="0.25">
      <c r="A14" s="12" t="s">
        <v>16</v>
      </c>
      <c r="B14" s="12" t="s">
        <v>2</v>
      </c>
      <c r="C14" s="13">
        <v>125</v>
      </c>
      <c r="D14" s="14"/>
      <c r="E14" s="15">
        <f>Tableau1[[#This Row],[Taux horaires en € HT
ou prix intervention unitaire en € HT]]*1.2</f>
        <v>0</v>
      </c>
      <c r="F14" s="15">
        <f>Tableau1[[#This Row],[Nombres heures annuelle
ou Nombres d''interventions annuelle]]*Tableau1[[#This Row],[Taux horaires en € HT
ou prix intervention unitaire en € HT]]</f>
        <v>0</v>
      </c>
      <c r="G14" s="16">
        <f>Tableau1[[#This Row],[Total en € HT]]*1.2</f>
        <v>0</v>
      </c>
    </row>
    <row r="15" spans="1:7" ht="13.5" x14ac:dyDescent="0.25">
      <c r="A15" s="17" t="s">
        <v>16</v>
      </c>
      <c r="B15" s="17" t="s">
        <v>3</v>
      </c>
      <c r="C15" s="18">
        <v>0</v>
      </c>
      <c r="D15" s="14"/>
      <c r="E15" s="15">
        <f>Tableau1[[#This Row],[Taux horaires en € HT
ou prix intervention unitaire en € HT]]*1.2</f>
        <v>0</v>
      </c>
      <c r="F15" s="15">
        <f>Tableau1[[#This Row],[Nombres heures annuelle
ou Nombres d''interventions annuelle]]*Tableau1[[#This Row],[Taux horaires en € HT
ou prix intervention unitaire en € HT]]</f>
        <v>0</v>
      </c>
      <c r="G15" s="16">
        <f>Tableau1[[#This Row],[Total en € HT]]*1.2</f>
        <v>0</v>
      </c>
    </row>
    <row r="16" spans="1:7" ht="13.5" x14ac:dyDescent="0.25">
      <c r="A16" s="12" t="s">
        <v>16</v>
      </c>
      <c r="B16" s="12" t="s">
        <v>5</v>
      </c>
      <c r="C16" s="13">
        <v>138</v>
      </c>
      <c r="D16" s="14"/>
      <c r="E16" s="15">
        <f>Tableau1[[#This Row],[Taux horaires en € HT
ou prix intervention unitaire en € HT]]*1.2</f>
        <v>0</v>
      </c>
      <c r="F16" s="15">
        <f>Tableau1[[#This Row],[Nombres heures annuelle
ou Nombres d''interventions annuelle]]*Tableau1[[#This Row],[Taux horaires en € HT
ou prix intervention unitaire en € HT]]</f>
        <v>0</v>
      </c>
      <c r="G16" s="16">
        <f>Tableau1[[#This Row],[Total en € HT]]*1.2</f>
        <v>0</v>
      </c>
    </row>
    <row r="17" spans="1:7" ht="13.5" x14ac:dyDescent="0.25">
      <c r="A17" s="17" t="s">
        <v>16</v>
      </c>
      <c r="B17" s="17" t="s">
        <v>6</v>
      </c>
      <c r="C17" s="18">
        <v>0</v>
      </c>
      <c r="D17" s="14"/>
      <c r="E17" s="15">
        <f>Tableau1[[#This Row],[Taux horaires en € HT
ou prix intervention unitaire en € HT]]*1.2</f>
        <v>0</v>
      </c>
      <c r="F17" s="15">
        <f>Tableau1[[#This Row],[Nombres heures annuelle
ou Nombres d''interventions annuelle]]*Tableau1[[#This Row],[Taux horaires en € HT
ou prix intervention unitaire en € HT]]</f>
        <v>0</v>
      </c>
      <c r="G17" s="16">
        <f>Tableau1[[#This Row],[Total en € HT]]*1.2</f>
        <v>0</v>
      </c>
    </row>
    <row r="18" spans="1:7" ht="13.5" x14ac:dyDescent="0.25">
      <c r="A18" s="17" t="s">
        <v>16</v>
      </c>
      <c r="B18" s="17" t="s">
        <v>8</v>
      </c>
      <c r="C18" s="18">
        <v>0</v>
      </c>
      <c r="D18" s="14"/>
      <c r="E18" s="15">
        <f>Tableau1[[#This Row],[Taux horaires en € HT
ou prix intervention unitaire en € HT]]*1.2</f>
        <v>0</v>
      </c>
      <c r="F18" s="15">
        <f>Tableau1[[#This Row],[Nombres heures annuelle
ou Nombres d''interventions annuelle]]*Tableau1[[#This Row],[Taux horaires en € HT
ou prix intervention unitaire en € HT]]</f>
        <v>0</v>
      </c>
      <c r="G18" s="16">
        <f>Tableau1[[#This Row],[Total en € HT]]*1.2</f>
        <v>0</v>
      </c>
    </row>
    <row r="19" spans="1:7" ht="13.5" x14ac:dyDescent="0.25">
      <c r="A19" s="17" t="s">
        <v>16</v>
      </c>
      <c r="B19" s="17" t="s">
        <v>9</v>
      </c>
      <c r="C19" s="18">
        <v>0</v>
      </c>
      <c r="D19" s="14"/>
      <c r="E19" s="15">
        <f>Tableau1[[#This Row],[Taux horaires en € HT
ou prix intervention unitaire en € HT]]*1.2</f>
        <v>0</v>
      </c>
      <c r="F19" s="15">
        <f>Tableau1[[#This Row],[Nombres heures annuelle
ou Nombres d''interventions annuelle]]*Tableau1[[#This Row],[Taux horaires en € HT
ou prix intervention unitaire en € HT]]</f>
        <v>0</v>
      </c>
      <c r="G19" s="16">
        <f>Tableau1[[#This Row],[Total en € HT]]*1.2</f>
        <v>0</v>
      </c>
    </row>
    <row r="20" spans="1:7" ht="13.5" x14ac:dyDescent="0.25">
      <c r="A20" s="17" t="s">
        <v>16</v>
      </c>
      <c r="B20" s="17" t="s">
        <v>10</v>
      </c>
      <c r="C20" s="18">
        <v>0</v>
      </c>
      <c r="D20" s="14"/>
      <c r="E20" s="15">
        <f>Tableau1[[#This Row],[Taux horaires en € HT
ou prix intervention unitaire en € HT]]*1.2</f>
        <v>0</v>
      </c>
      <c r="F20" s="15">
        <f>Tableau1[[#This Row],[Nombres heures annuelle
ou Nombres d''interventions annuelle]]*Tableau1[[#This Row],[Taux horaires en € HT
ou prix intervention unitaire en € HT]]</f>
        <v>0</v>
      </c>
      <c r="G20" s="16">
        <f>Tableau1[[#This Row],[Total en € HT]]*1.2</f>
        <v>0</v>
      </c>
    </row>
    <row r="21" spans="1:7" ht="13.5" x14ac:dyDescent="0.25">
      <c r="A21" s="17"/>
      <c r="B21" s="19"/>
      <c r="C21" s="20"/>
      <c r="D21" s="25"/>
      <c r="E21" s="20"/>
      <c r="F21" s="20"/>
      <c r="G21" s="16"/>
    </row>
    <row r="22" spans="1:7" ht="11.25" customHeight="1" x14ac:dyDescent="0.25">
      <c r="A22" s="12" t="s">
        <v>17</v>
      </c>
      <c r="B22" s="17" t="s">
        <v>15</v>
      </c>
      <c r="C22" s="21">
        <v>153</v>
      </c>
      <c r="D22" s="14"/>
      <c r="E22" s="15">
        <f>Tableau1[[#This Row],[Taux horaires en € HT
ou prix intervention unitaire en € HT]]*1.2</f>
        <v>0</v>
      </c>
      <c r="F22" s="15">
        <f>Tableau1[[#This Row],[Nombres heures annuelle
ou Nombres d''interventions annuelle]]*Tableau1[[#This Row],[Taux horaires en € HT
ou prix intervention unitaire en € HT]]</f>
        <v>0</v>
      </c>
      <c r="G22" s="16">
        <f>Tableau1[[#This Row],[Total en € HT]]*1.2</f>
        <v>0</v>
      </c>
    </row>
    <row r="23" spans="1:7" x14ac:dyDescent="0.25">
      <c r="A23" s="17"/>
      <c r="B23" s="17"/>
      <c r="C23" s="22"/>
      <c r="D23" s="22"/>
      <c r="E23" s="23"/>
      <c r="F23" s="24">
        <f>SUBTOTAL(109,Tableau1[Total en € HT])</f>
        <v>0</v>
      </c>
      <c r="G23" s="24">
        <f>SUBTOTAL(109,Tableau1[Total en € TTC])</f>
        <v>0</v>
      </c>
    </row>
    <row r="24" spans="1:7" ht="15" x14ac:dyDescent="0.25">
      <c r="A24" s="2"/>
      <c r="B24" s="2"/>
      <c r="C24" s="3"/>
      <c r="D24" s="2"/>
      <c r="E24" s="2"/>
      <c r="F24" s="2"/>
      <c r="G24" s="7"/>
    </row>
  </sheetData>
  <sheetProtection sheet="1" objects="1" scenarios="1"/>
  <mergeCells count="1">
    <mergeCell ref="A1:G1"/>
  </mergeCells>
  <phoneticPr fontId="1" type="noConversion"/>
  <dataValidations count="4">
    <dataValidation type="list" allowBlank="1" showInputMessage="1" showErrorMessage="1" sqref="A22" xr:uid="{F1EBC740-E8FE-41ED-ABC2-D8DE06EA8E39}">
      <formula1>"SSIAP 1,SSIAP 2,ADS,Agent télésurveilleur"</formula1>
    </dataValidation>
    <dataValidation type="list" allowBlank="1" showInputMessage="1" showErrorMessage="1" sqref="A4:A11 A22" xr:uid="{3399A06D-4026-49D7-8096-976CF6283E6C}">
      <formula1>"SSIAP 1,SSIAP 2,ADS"</formula1>
    </dataValidation>
    <dataValidation type="list" allowBlank="1" showInputMessage="1" showErrorMessage="1" sqref="A12:A21" xr:uid="{4A3A111C-1A98-4088-A6F3-F4291F4FAE89}">
      <formula1>"SSIAP1,SSIAP2,ADS"</formula1>
    </dataValidation>
    <dataValidation type="list" allowBlank="1" showInputMessage="1" showErrorMessage="1" sqref="B4:B22" xr:uid="{CECB2DD2-9142-4761-AECE-3E3854C8BC52}">
      <formula1>INDIRECT("prestations")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menu</vt:lpstr>
      <vt:lpstr>DQE LOT 1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SCHORS Mélanie</dc:creator>
  <cp:lastModifiedBy>ROBINSON Cécile</cp:lastModifiedBy>
  <dcterms:created xsi:type="dcterms:W3CDTF">2026-03-25T14:59:50Z</dcterms:created>
  <dcterms:modified xsi:type="dcterms:W3CDTF">2026-05-19T09:29:18Z</dcterms:modified>
</cp:coreProperties>
</file>